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\Desktop\Nova mapa (2)\OBR-Popisi del\SKLOP 3 FIESA-ARZE\SKUPNO sklop 3\"/>
    </mc:Choice>
  </mc:AlternateContent>
  <bookViews>
    <workbookView xWindow="0" yWindow="0" windowWidth="28800" windowHeight="12435"/>
  </bookViews>
  <sheets>
    <sheet name="List1" sheetId="1" r:id="rId1"/>
  </sheets>
  <externalReferences>
    <externalReference r:id="rId2"/>
    <externalReference r:id="rId3"/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9" i="1"/>
  <c r="G8" i="1"/>
  <c r="G12" i="1" s="1"/>
  <c r="G14" i="1" s="1"/>
  <c r="G15" i="1" s="1"/>
  <c r="F11" i="1"/>
  <c r="F10" i="1"/>
  <c r="F9" i="1"/>
  <c r="F8" i="1"/>
  <c r="F12" i="1" l="1"/>
  <c r="G17" i="1"/>
  <c r="G18" i="1" s="1"/>
  <c r="F14" i="1"/>
  <c r="F15" i="1" s="1"/>
  <c r="E10" i="1"/>
  <c r="E9" i="1"/>
  <c r="F17" i="1" l="1"/>
  <c r="F18" i="1" s="1"/>
  <c r="E8" i="1"/>
  <c r="D11" i="1" l="1"/>
  <c r="D10" i="1"/>
  <c r="H10" i="1" s="1"/>
  <c r="D9" i="1"/>
  <c r="H9" i="1" s="1"/>
  <c r="D8" i="1"/>
  <c r="H8" i="1" l="1"/>
  <c r="D12" i="1"/>
  <c r="D14" i="1" s="1"/>
  <c r="E11" i="1"/>
  <c r="D15" i="1"/>
  <c r="H11" i="1" l="1"/>
  <c r="E12" i="1"/>
  <c r="H12" i="1"/>
  <c r="D17" i="1"/>
  <c r="D18" i="1" s="1"/>
  <c r="E14" i="1" l="1"/>
  <c r="H14" i="1" s="1"/>
  <c r="H15" i="1" s="1"/>
  <c r="H17" i="1" s="1"/>
  <c r="H18" i="1" s="1"/>
  <c r="E15" i="1"/>
  <c r="E17" i="1" s="1"/>
  <c r="E18" i="1" s="1"/>
</calcChain>
</file>

<file path=xl/sharedStrings.xml><?xml version="1.0" encoding="utf-8"?>
<sst xmlns="http://schemas.openxmlformats.org/spreadsheetml/2006/main" count="24" uniqueCount="24">
  <si>
    <t>REKAPITULACIJA</t>
  </si>
  <si>
    <t>I</t>
  </si>
  <si>
    <t>PRIPRAVA GRADBIŠČA IN PREDDELA</t>
  </si>
  <si>
    <t>II</t>
  </si>
  <si>
    <t>ZEM.BET. DELA</t>
  </si>
  <si>
    <t>III</t>
  </si>
  <si>
    <t>KANALIZACIJA</t>
  </si>
  <si>
    <t>IV</t>
  </si>
  <si>
    <t>ZAKLJUČNA DELA</t>
  </si>
  <si>
    <t>NEPREDVIDENA DELA (10%)</t>
  </si>
  <si>
    <t>SKUPAJ</t>
  </si>
  <si>
    <t>DDV 22%</t>
  </si>
  <si>
    <t>SKUPAJ Z DDV</t>
  </si>
  <si>
    <t>kanala A4 na Arzah v Piranu</t>
  </si>
  <si>
    <t>št. proj. 023-19</t>
  </si>
  <si>
    <t>TRASA</t>
  </si>
  <si>
    <t>PROJEKT</t>
  </si>
  <si>
    <t>KANAL fp10</t>
  </si>
  <si>
    <t>P-2019/12</t>
  </si>
  <si>
    <t>Arze kanal A2</t>
  </si>
  <si>
    <t>957/2019</t>
  </si>
  <si>
    <t>Arze kanal A3</t>
  </si>
  <si>
    <t>952/2019</t>
  </si>
  <si>
    <t>VSE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</si>
</sst>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6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336600"/>
      <name val="Arial"/>
      <family val="2"/>
    </font>
    <font>
      <sz val="12"/>
      <name val="Arial"/>
      <family val="2"/>
      <charset val="238"/>
    </font>
    <font>
      <sz val="11"/>
      <name val="Arial"/>
      <family val="2"/>
    </font>
    <font>
      <i/>
      <sz val="10"/>
      <name val="Arial"/>
      <family val="2"/>
    </font>
    <font>
      <b/>
      <i/>
      <sz val="12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2" applyFont="1"/>
    <xf numFmtId="0" fontId="5" fillId="0" borderId="0" xfId="0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/>
    </xf>
    <xf numFmtId="4" fontId="5" fillId="0" borderId="0" xfId="1" applyNumberFormat="1" applyFont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8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5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165" fontId="6" fillId="0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0" xfId="2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</cellXfs>
  <cellStyles count="4">
    <cellStyle name="Navadno" xfId="0" builtinId="0"/>
    <cellStyle name="Navadno 24" xfId="2"/>
    <cellStyle name="Vejica" xfId="1" builtinId="3"/>
    <cellStyle name="Vejica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8%20projektantski%20popis%20del%20-%20PZI%20023-19%20s%20ce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ANAL%20fp10-Arze-Fiesa_Popis%20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FEK.KAN.%20A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ZI%20POPIS%20FEKALNA%20KANALIZACIJ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l"/>
      <sheetName val="rekapitulacija"/>
      <sheetName val="preddela"/>
      <sheetName val="zemeljska betonerska dela"/>
      <sheetName val="kanalizacija"/>
      <sheetName val="zakljucna dela"/>
      <sheetName val="splosni pogoji"/>
    </sheetNames>
    <sheetDataSet>
      <sheetData sheetId="0"/>
      <sheetData sheetId="1"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. PO KANALIH "/>
      <sheetName val="KANAL fp10"/>
      <sheetName val="kolicine"/>
    </sheetNames>
    <sheetDataSet>
      <sheetData sheetId="0"/>
      <sheetData sheetId="1">
        <row r="86">
          <cell r="H86">
            <v>0</v>
          </cell>
        </row>
        <row r="88">
          <cell r="H88">
            <v>0</v>
          </cell>
        </row>
        <row r="90">
          <cell r="H90">
            <v>0</v>
          </cell>
        </row>
        <row r="92">
          <cell r="H92">
            <v>0</v>
          </cell>
        </row>
        <row r="98">
          <cell r="H98">
            <v>0</v>
          </cell>
        </row>
        <row r="101">
          <cell r="H101">
            <v>0</v>
          </cell>
        </row>
        <row r="103">
          <cell r="H103">
            <v>0</v>
          </cell>
        </row>
        <row r="105">
          <cell r="H105">
            <v>0</v>
          </cell>
        </row>
        <row r="107">
          <cell r="H107">
            <v>0</v>
          </cell>
        </row>
        <row r="109">
          <cell r="H109">
            <v>0</v>
          </cell>
        </row>
        <row r="113">
          <cell r="H113">
            <v>0</v>
          </cell>
        </row>
        <row r="159">
          <cell r="H159">
            <v>0</v>
          </cell>
        </row>
        <row r="203">
          <cell r="H203">
            <v>0</v>
          </cell>
        </row>
        <row r="209">
          <cell r="H209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.STR"/>
      <sheetName val="FEKALNA"/>
      <sheetName val="KOLIČINE"/>
    </sheetNames>
    <sheetDataSet>
      <sheetData sheetId="0"/>
      <sheetData sheetId="1">
        <row r="11">
          <cell r="I11">
            <v>0</v>
          </cell>
        </row>
        <row r="43">
          <cell r="I43">
            <v>0</v>
          </cell>
        </row>
        <row r="72">
          <cell r="I72">
            <v>0</v>
          </cell>
        </row>
        <row r="92">
          <cell r="I92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.STR"/>
      <sheetName val="FEKALNA"/>
    </sheetNames>
    <sheetDataSet>
      <sheetData sheetId="0"/>
      <sheetData sheetId="1">
        <row r="11">
          <cell r="I11">
            <v>0</v>
          </cell>
        </row>
        <row r="43">
          <cell r="I43">
            <v>0</v>
          </cell>
        </row>
        <row r="69">
          <cell r="I69">
            <v>0</v>
          </cell>
        </row>
        <row r="92">
          <cell r="I9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tabSelected="1" workbookViewId="0">
      <selection activeCell="E11" sqref="E11"/>
    </sheetView>
  </sheetViews>
  <sheetFormatPr defaultRowHeight="15" x14ac:dyDescent="0.25"/>
  <cols>
    <col min="3" max="3" width="49.140625" customWidth="1"/>
    <col min="4" max="4" width="27.42578125" bestFit="1" customWidth="1"/>
    <col min="5" max="5" width="23" customWidth="1"/>
    <col min="6" max="6" width="22.85546875" customWidth="1"/>
    <col min="7" max="7" width="18.5703125" customWidth="1"/>
    <col min="8" max="8" width="12.7109375" customWidth="1"/>
  </cols>
  <sheetData>
    <row r="2" spans="2:8" ht="20.25" x14ac:dyDescent="0.25">
      <c r="C2" s="2" t="s">
        <v>0</v>
      </c>
    </row>
    <row r="5" spans="2:8" ht="15.75" x14ac:dyDescent="0.25">
      <c r="B5" s="1"/>
      <c r="C5" s="24" t="s">
        <v>15</v>
      </c>
      <c r="D5" s="26" t="s">
        <v>13</v>
      </c>
      <c r="E5" s="27" t="s">
        <v>17</v>
      </c>
      <c r="F5" s="27" t="s">
        <v>19</v>
      </c>
      <c r="G5" s="27" t="s">
        <v>21</v>
      </c>
      <c r="H5" s="24" t="s">
        <v>23</v>
      </c>
    </row>
    <row r="6" spans="2:8" ht="15.75" x14ac:dyDescent="0.25">
      <c r="B6" s="1"/>
      <c r="C6" s="25" t="s">
        <v>16</v>
      </c>
      <c r="D6" s="26" t="s">
        <v>14</v>
      </c>
      <c r="E6" s="27" t="s">
        <v>18</v>
      </c>
      <c r="F6" s="27" t="s">
        <v>20</v>
      </c>
      <c r="G6" s="27" t="s">
        <v>22</v>
      </c>
    </row>
    <row r="7" spans="2:8" ht="15.75" x14ac:dyDescent="0.25">
      <c r="B7" s="1"/>
      <c r="C7" s="3"/>
      <c r="D7" s="23"/>
    </row>
    <row r="8" spans="2:8" ht="15.75" x14ac:dyDescent="0.25">
      <c r="B8" s="4" t="s">
        <v>1</v>
      </c>
      <c r="C8" s="5" t="s">
        <v>2</v>
      </c>
      <c r="D8" s="6">
        <f>+[1]rekapitulacija!$C$9</f>
        <v>0</v>
      </c>
      <c r="E8" s="6">
        <f>+'[2]KANAL fp10'!$H$86+'[2]KANAL fp10'!$H$88+'[2]KANAL fp10'!$H$90+'[2]KANAL fp10'!$H$92+'[2]KANAL fp10'!$H$98+'[2]KANAL fp10'!$H$101+'[2]KANAL fp10'!$H$103+'[2]KANAL fp10'!$H$105+'[2]KANAL fp10'!$H$107+'[2]KANAL fp10'!$H$109</f>
        <v>0</v>
      </c>
      <c r="F8" s="6">
        <f>+[3]FEKALNA!$I$11</f>
        <v>0</v>
      </c>
      <c r="G8" s="6">
        <f>+[4]FEKALNA!$I$11</f>
        <v>0</v>
      </c>
      <c r="H8" s="6">
        <f>SUM(D8:G8)</f>
        <v>0</v>
      </c>
    </row>
    <row r="9" spans="2:8" ht="15.75" x14ac:dyDescent="0.25">
      <c r="B9" s="4" t="s">
        <v>3</v>
      </c>
      <c r="C9" s="7" t="s">
        <v>4</v>
      </c>
      <c r="D9" s="8">
        <f>+[1]rekapitulacija!$C$10</f>
        <v>0</v>
      </c>
      <c r="E9" s="8">
        <f>+'[2]KANAL fp10'!$H$159</f>
        <v>0</v>
      </c>
      <c r="F9" s="8">
        <f>+[3]FEKALNA!$I$43</f>
        <v>0</v>
      </c>
      <c r="G9" s="8">
        <f>+[4]FEKALNA!$I$43</f>
        <v>0</v>
      </c>
      <c r="H9" s="6">
        <f t="shared" ref="H9:H11" si="0">SUM(D9:G9)</f>
        <v>0</v>
      </c>
    </row>
    <row r="10" spans="2:8" ht="15.75" x14ac:dyDescent="0.25">
      <c r="B10" s="4" t="s">
        <v>5</v>
      </c>
      <c r="C10" s="5" t="s">
        <v>6</v>
      </c>
      <c r="D10" s="6">
        <f>+[1]rekapitulacija!$C$11</f>
        <v>0</v>
      </c>
      <c r="E10" s="6">
        <f>+'[2]KANAL fp10'!$H$203+'[2]KANAL fp10'!$H$209</f>
        <v>0</v>
      </c>
      <c r="F10" s="6">
        <f>+[3]FEKALNA!$I$72</f>
        <v>0</v>
      </c>
      <c r="G10" s="6">
        <f>+[4]FEKALNA!$I$69</f>
        <v>0</v>
      </c>
      <c r="H10" s="6">
        <f t="shared" si="0"/>
        <v>0</v>
      </c>
    </row>
    <row r="11" spans="2:8" ht="15.75" x14ac:dyDescent="0.25">
      <c r="B11" s="9" t="s">
        <v>7</v>
      </c>
      <c r="C11" s="10" t="s">
        <v>8</v>
      </c>
      <c r="D11" s="11">
        <f>+[1]rekapitulacija!$C$12</f>
        <v>0</v>
      </c>
      <c r="E11" s="11">
        <f>+'[2]KANAL fp10'!$H$113-E8</f>
        <v>0</v>
      </c>
      <c r="F11" s="11">
        <f>+[3]FEKALNA!$I$92</f>
        <v>0</v>
      </c>
      <c r="G11" s="11">
        <f>+[4]FEKALNA!$I$92</f>
        <v>0</v>
      </c>
      <c r="H11" s="11">
        <f t="shared" si="0"/>
        <v>0</v>
      </c>
    </row>
    <row r="12" spans="2:8" ht="15.75" x14ac:dyDescent="0.25">
      <c r="B12" s="4"/>
      <c r="C12" s="5"/>
      <c r="D12" s="12">
        <f>SUM(D8:D11)</f>
        <v>0</v>
      </c>
      <c r="E12" s="12">
        <f>SUM(E8:E11)</f>
        <v>0</v>
      </c>
      <c r="F12" s="12">
        <f>SUM(F8:F11)</f>
        <v>0</v>
      </c>
      <c r="G12" s="12">
        <f>SUM(G8:G11)</f>
        <v>0</v>
      </c>
      <c r="H12" s="12">
        <f>SUM(H8:H11)</f>
        <v>0</v>
      </c>
    </row>
    <row r="13" spans="2:8" ht="15.75" x14ac:dyDescent="0.25">
      <c r="B13" s="4"/>
      <c r="C13" s="5"/>
      <c r="D13" s="12"/>
      <c r="E13" s="12"/>
      <c r="F13" s="12"/>
      <c r="G13" s="12"/>
      <c r="H13" s="12"/>
    </row>
    <row r="14" spans="2:8" ht="15.75" x14ac:dyDescent="0.25">
      <c r="B14" s="13"/>
      <c r="C14" s="14" t="s">
        <v>9</v>
      </c>
      <c r="D14" s="15">
        <f>D12*0.1</f>
        <v>0</v>
      </c>
      <c r="E14" s="15">
        <f>E12*0.1</f>
        <v>0</v>
      </c>
      <c r="F14" s="15">
        <f>F12*0.1</f>
        <v>0</v>
      </c>
      <c r="G14" s="15">
        <f>G12*0.1</f>
        <v>0</v>
      </c>
      <c r="H14" s="15">
        <f>SUM(D14:G14)</f>
        <v>0</v>
      </c>
    </row>
    <row r="15" spans="2:8" ht="15.75" x14ac:dyDescent="0.25">
      <c r="B15" s="16"/>
      <c r="C15" s="17" t="s">
        <v>10</v>
      </c>
      <c r="D15" s="12">
        <f>D12+D14</f>
        <v>0</v>
      </c>
      <c r="E15" s="12">
        <f>E12+E14</f>
        <v>0</v>
      </c>
      <c r="F15" s="12">
        <f>F12+F14</f>
        <v>0</v>
      </c>
      <c r="G15" s="12">
        <f>G12+G14</f>
        <v>0</v>
      </c>
      <c r="H15" s="12">
        <f>H12+H14</f>
        <v>0</v>
      </c>
    </row>
    <row r="16" spans="2:8" ht="15.75" x14ac:dyDescent="0.25">
      <c r="B16" s="16"/>
      <c r="C16" s="17"/>
      <c r="D16" s="12"/>
      <c r="E16" s="12"/>
      <c r="F16" s="12"/>
      <c r="G16" s="12"/>
      <c r="H16" s="12"/>
    </row>
    <row r="17" spans="2:8" ht="15.75" x14ac:dyDescent="0.25">
      <c r="B17" s="18"/>
      <c r="C17" s="19" t="s">
        <v>11</v>
      </c>
      <c r="D17" s="15">
        <f>D15*0.22</f>
        <v>0</v>
      </c>
      <c r="E17" s="15">
        <f>E15*0.22</f>
        <v>0</v>
      </c>
      <c r="F17" s="15">
        <f>F15*0.22</f>
        <v>0</v>
      </c>
      <c r="G17" s="15">
        <f>G15*0.22</f>
        <v>0</v>
      </c>
      <c r="H17" s="15">
        <f>H15*0.22</f>
        <v>0</v>
      </c>
    </row>
    <row r="18" spans="2:8" ht="16.5" thickBot="1" x14ac:dyDescent="0.3">
      <c r="B18" s="20"/>
      <c r="C18" s="21" t="s">
        <v>12</v>
      </c>
      <c r="D18" s="22">
        <f>D15+D17</f>
        <v>0</v>
      </c>
      <c r="E18" s="22">
        <f>E15+E17</f>
        <v>0</v>
      </c>
      <c r="F18" s="22">
        <f>F15+F17</f>
        <v>0</v>
      </c>
      <c r="G18" s="22">
        <f>G15+G17</f>
        <v>0</v>
      </c>
      <c r="H18" s="22">
        <f>H15+H17</f>
        <v>0</v>
      </c>
    </row>
    <row r="19" spans="2:8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dcterms:created xsi:type="dcterms:W3CDTF">2022-06-06T06:41:56Z</dcterms:created>
  <dcterms:modified xsi:type="dcterms:W3CDTF">2022-09-28T06:05:56Z</dcterms:modified>
</cp:coreProperties>
</file>